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8280"/>
  </bookViews>
  <sheets>
    <sheet name="SONIA VELA" sheetId="1" r:id="rId1"/>
  </sheets>
  <definedNames>
    <definedName name="_xlnm.Print_Area" localSheetId="0">'SONIA VELA'!$A$1:$J$23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<sst xmlns="http://schemas.openxmlformats.org/spreadsheetml/2006/main" count="23" uniqueCount="21">
  <si>
    <t xml:space="preserve"> APORTES SEGURIDAD SOCIAL CONTRATO 1523 de 2025</t>
  </si>
  <si>
    <t>Brayan Snayder Ilarion Bojaca</t>
  </si>
  <si>
    <t>MES</t>
  </si>
  <si>
    <t>EPS PAGADA
SANITAS</t>
  </si>
  <si>
    <t>EPS %</t>
  </si>
  <si>
    <t>DIFERENCIA</t>
  </si>
  <si>
    <t>PENSION PAGADA
PORVENIR</t>
  </si>
  <si>
    <t>PENSIÓN%</t>
  </si>
  <si>
    <t>ARL PAGADA
AURORA</t>
  </si>
  <si>
    <t>ARL%</t>
  </si>
  <si>
    <t>TOTAL</t>
  </si>
  <si>
    <t>VALOR TOTAL DEL CONTRATO</t>
  </si>
  <si>
    <t>VALOR MENSUAL CONTRATO</t>
  </si>
  <si>
    <t>INGRESO BASE TOTAL</t>
  </si>
  <si>
    <t>INGRESO BASE MENSUAL</t>
  </si>
  <si>
    <t>APORTE SALUD TOTAL</t>
  </si>
  <si>
    <t>APORTE SALUD PARCIAL</t>
  </si>
  <si>
    <t>APORTE PENSION TOTAL</t>
  </si>
  <si>
    <t>APORTE PENSION PARCIAL</t>
  </si>
  <si>
    <t>APORTE ARL TOTAL</t>
  </si>
  <si>
    <t>APORTE ARL PARCIAL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</si>
</sst>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2" formatCode="_(&quot;$&quot;* #,##0_);_(&quot;$&quot;* \(#,##0\);_(&quot;$&quot;* &quot;-&quot;_);_(@_)"/>
    <numFmt numFmtId="176" formatCode="_ * #,##0.00_ ;_ * \-#,##0.00_ ;_ * &quot;-&quot;??_ ;_ @_ "/>
    <numFmt numFmtId="177" formatCode="_(&quot;$&quot;\ * #,##0.00_);_(&quot;$&quot;\ * \(#,##0.00\);_(&quot;$&quot;\ * &quot;-&quot;??_);_(@_)"/>
    <numFmt numFmtId="178" formatCode="_ * #,##0_ ;_ * \-#,##0_ ;_ * &quot;-&quot;_ ;_ @_ "/>
    <numFmt numFmtId="179" formatCode="&quot;$&quot;\ #,##0"/>
    <numFmt numFmtId="180" formatCode="&quot;$&quot;#,##0"/>
    <numFmt numFmtId="181" formatCode="_(&quot;$&quot;\ * #,##0_);_(&quot;$&quot;\ * \(#,##0\);_(&quot;$&quot;\ * &quot;-&quot;??_);_(@_)"/>
    <numFmt numFmtId="182" formatCode="&quot;$&quot;\ #,##0.0"/>
  </numFmts>
  <fonts count="24">
    <font>
      <sz val="10"/>
      <name val="Arial"/>
      <charset val="134"/>
    </font>
    <font>
      <b/>
      <sz val="12"/>
      <name val="Calibri"/>
      <charset val="134"/>
      <scheme val="minor"/>
    </font>
    <font>
      <sz val="12"/>
      <name val="Calibri"/>
      <charset val="134"/>
      <scheme val="minor"/>
    </font>
    <font>
      <b/>
      <i/>
      <sz val="12"/>
      <name val="Calibri"/>
      <charset val="134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4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/>
    <xf numFmtId="9" fontId="4" fillId="0" borderId="0" applyFont="0" applyFill="0" applyBorder="0" applyAlignment="0" applyProtection="0">
      <alignment vertical="center"/>
    </xf>
    <xf numFmtId="178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5" borderId="11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6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5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7" fontId="3" fillId="0" borderId="4" xfId="0" applyNumberFormat="1" applyFont="1" applyBorder="1" applyAlignment="1">
      <alignment horizontal="center" vertical="center"/>
    </xf>
    <xf numFmtId="177" fontId="3" fillId="0" borderId="4" xfId="2" applyFont="1" applyBorder="1" applyAlignment="1">
      <alignment horizontal="center" vertical="center" wrapText="1"/>
    </xf>
    <xf numFmtId="179" fontId="3" fillId="0" borderId="4" xfId="0" applyNumberFormat="1" applyFont="1" applyBorder="1" applyAlignment="1">
      <alignment horizontal="center" vertical="center"/>
    </xf>
    <xf numFmtId="179" fontId="3" fillId="0" borderId="4" xfId="0" applyNumberFormat="1" applyFont="1" applyBorder="1" applyAlignment="1">
      <alignment horizontal="center" vertical="center" wrapText="1"/>
    </xf>
    <xf numFmtId="180" fontId="3" fillId="0" borderId="4" xfId="0" applyNumberFormat="1" applyFont="1" applyBorder="1" applyAlignment="1">
      <alignment horizontal="center" vertical="center"/>
    </xf>
    <xf numFmtId="0" fontId="1" fillId="0" borderId="4" xfId="0" applyFont="1" applyBorder="1"/>
    <xf numFmtId="181" fontId="1" fillId="0" borderId="4" xfId="2" applyNumberFormat="1" applyFont="1" applyBorder="1" applyAlignment="1">
      <alignment horizontal="center" readingOrder="1"/>
    </xf>
    <xf numFmtId="182" fontId="1" fillId="0" borderId="4" xfId="2" applyNumberFormat="1" applyFont="1" applyBorder="1" applyAlignment="1">
      <alignment horizontal="center" readingOrder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179" fontId="1" fillId="2" borderId="0" xfId="2" applyNumberFormat="1" applyFont="1" applyFill="1" applyAlignment="1">
      <alignment horizontal="center" vertical="center" wrapText="1"/>
    </xf>
    <xf numFmtId="179" fontId="2" fillId="0" borderId="0" xfId="2" applyNumberFormat="1" applyFont="1" applyAlignment="1">
      <alignment horizontal="center" vertical="center" wrapText="1"/>
    </xf>
    <xf numFmtId="179" fontId="2" fillId="0" borderId="5" xfId="2" applyNumberFormat="1" applyFont="1" applyBorder="1" applyAlignment="1">
      <alignment horizontal="center" vertical="center" wrapText="1"/>
    </xf>
    <xf numFmtId="179" fontId="2" fillId="0" borderId="6" xfId="2" applyNumberFormat="1" applyFont="1" applyBorder="1" applyAlignment="1">
      <alignment horizontal="center" vertical="center" wrapText="1"/>
    </xf>
    <xf numFmtId="179" fontId="1" fillId="0" borderId="0" xfId="2" applyNumberFormat="1" applyFont="1" applyFill="1" applyBorder="1" applyAlignment="1">
      <alignment horizontal="center" vertical="center" wrapText="1"/>
    </xf>
    <xf numFmtId="179" fontId="1" fillId="0" borderId="0" xfId="2" applyNumberFormat="1" applyFont="1" applyFill="1" applyBorder="1" applyAlignment="1">
      <alignment horizontal="center"/>
    </xf>
    <xf numFmtId="179" fontId="2" fillId="0" borderId="0" xfId="2" applyNumberFormat="1" applyFont="1" applyFill="1" applyBorder="1" applyAlignment="1">
      <alignment horizontal="center" vertical="center" wrapText="1"/>
    </xf>
    <xf numFmtId="179" fontId="2" fillId="0" borderId="0" xfId="2" applyNumberFormat="1" applyFont="1" applyFill="1" applyBorder="1" applyAlignment="1">
      <alignment horizontal="center"/>
    </xf>
  </cellXfs>
  <cellStyles count="49">
    <cellStyle name="Normal" xfId="0" builtinId="0"/>
    <cellStyle name="Coma" xfId="1" builtinId="3"/>
    <cellStyle name="Moneda" xfId="2" builtinId="4"/>
    <cellStyle name="Porcentaje" xfId="3" builtinId="5"/>
    <cellStyle name="Coma [0]" xfId="4" builtinId="6"/>
    <cellStyle name="Moneda [0]" xfId="5" builtinId="7"/>
    <cellStyle name="Hipervínculo" xfId="6" builtinId="8"/>
    <cellStyle name="Hipervínculo visitado" xfId="7" builtinId="9"/>
    <cellStyle name="Nota" xfId="8" builtinId="10"/>
    <cellStyle name="Texto de advertencia" xfId="9" builtinId="11"/>
    <cellStyle name="Título" xfId="10" builtinId="15"/>
    <cellStyle name="Texto explicativo" xfId="11" builtinId="53"/>
    <cellStyle name="Título 1" xfId="12" builtinId="16"/>
    <cellStyle name="Título 2" xfId="13" builtinId="17"/>
    <cellStyle name="Título 3" xfId="14" builtinId="18"/>
    <cellStyle name="Título 4" xfId="15" builtinId="19"/>
    <cellStyle name="Entrada" xfId="16" builtinId="20"/>
    <cellStyle name="Salida" xfId="17" builtinId="21"/>
    <cellStyle name="Cálculo" xfId="18" builtinId="22"/>
    <cellStyle name="Celda de comprobación" xfId="19" builtinId="23"/>
    <cellStyle name="Celda vinculada" xfId="20" builtinId="24"/>
    <cellStyle name="Total" xfId="21" builtinId="25"/>
    <cellStyle name="Correcto" xfId="22" builtinId="26"/>
    <cellStyle name="Incorrecto" xfId="23" builtinId="27"/>
    <cellStyle name="Neutro" xfId="24" builtinId="28"/>
    <cellStyle name="Énfasis1" xfId="25" builtinId="29"/>
    <cellStyle name="20% - Énfasis1" xfId="26" builtinId="30"/>
    <cellStyle name="40% - Énfasis1" xfId="27" builtinId="31"/>
    <cellStyle name="60% - Énfasis1" xfId="28" builtinId="32"/>
    <cellStyle name="Énfasis2" xfId="29" builtinId="33"/>
    <cellStyle name="20% - Énfasis2" xfId="30" builtinId="34"/>
    <cellStyle name="40% - Énfasis2" xfId="31" builtinId="35"/>
    <cellStyle name="60% - Énfasis2" xfId="32" builtinId="36"/>
    <cellStyle name="Énfasis3" xfId="33" builtinId="37"/>
    <cellStyle name="20% - Énfasis3" xfId="34" builtinId="38"/>
    <cellStyle name="40% - Énfasis3" xfId="35" builtinId="39"/>
    <cellStyle name="60% - Énfasis3" xfId="36" builtinId="40"/>
    <cellStyle name="Énfasis4" xfId="37" builtinId="41"/>
    <cellStyle name="20% - Énfasis4" xfId="38" builtinId="42"/>
    <cellStyle name="40% - Énfasis4" xfId="39" builtinId="43"/>
    <cellStyle name="60% - Énfasis4" xfId="40" builtinId="44"/>
    <cellStyle name="Énfasis5" xfId="41" builtinId="45"/>
    <cellStyle name="20% - Énfasis5" xfId="42" builtinId="46"/>
    <cellStyle name="40% - Énfasis5" xfId="43" builtinId="47"/>
    <cellStyle name="60% - Énfasis5" xfId="44" builtinId="48"/>
    <cellStyle name="Énfasis6" xfId="45" builtinId="49"/>
    <cellStyle name="20% - Énfasis6" xfId="46" builtinId="50"/>
    <cellStyle name="40% - Énfasis6" xfId="47" builtinId="51"/>
    <cellStyle name="60% - Énfasis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6"/>
  <sheetViews>
    <sheetView tabSelected="1" view="pageBreakPreview" zoomScale="90" zoomScaleNormal="120" workbookViewId="0">
      <selection activeCell="B13" sqref="B13"/>
    </sheetView>
  </sheetViews>
  <sheetFormatPr defaultColWidth="0" defaultRowHeight="13.2" zeroHeight="1"/>
  <cols>
    <col min="1" max="1" width="18.287037037037" customWidth="1"/>
    <col min="2" max="2" width="15" customWidth="1"/>
    <col min="3" max="3" width="14.712962962963" customWidth="1"/>
    <col min="4" max="4" width="28.4259259259259" customWidth="1"/>
    <col min="5" max="5" width="18.712962962963" customWidth="1"/>
    <col min="6" max="6" width="14.5740740740741" customWidth="1"/>
    <col min="7" max="7" width="16.712962962963" customWidth="1"/>
    <col min="8" max="8" width="20.4259259259259" customWidth="1"/>
    <col min="9" max="9" width="12.5740740740741" customWidth="1"/>
    <col min="10" max="10" width="14.1388888888889" customWidth="1"/>
    <col min="11" max="11" width="11.4259259259259" customWidth="1"/>
    <col min="12" max="16373" width="11.4259259259259" hidden="1"/>
    <col min="16374" max="16374" width="0.712962962962963" hidden="1"/>
    <col min="16375" max="16375" width="0.574074074074074" hidden="1"/>
    <col min="16376" max="16376" width="1.42592592592593" hidden="1"/>
    <col min="16377" max="16377" width="2.57407407407407" hidden="1"/>
    <col min="16378" max="16378" width="3.28703703703704" hidden="1"/>
    <col min="16379" max="16379" width="1.57407407407407" hidden="1"/>
    <col min="16380" max="16380" width="1.42592592592593" hidden="1"/>
    <col min="16381" max="16381" width="1.28703703703704" hidden="1"/>
    <col min="16382" max="16382" width="1.42592592592593" hidden="1"/>
    <col min="16383" max="16383" width="2.42592592592593" hidden="1"/>
    <col min="16384" max="16384" width="3.71296296296296" hidden="1"/>
  </cols>
  <sheetData>
    <row r="1" ht="15.6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5.6" spans="1:10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</row>
    <row r="3" ht="16.35" spans="1:10">
      <c r="A3" s="2"/>
      <c r="B3" s="2"/>
      <c r="C3" s="2"/>
      <c r="D3" s="2"/>
      <c r="E3" s="2"/>
      <c r="F3" s="2"/>
      <c r="G3" s="2"/>
      <c r="H3" s="2"/>
      <c r="I3" s="2"/>
      <c r="J3" s="2"/>
    </row>
    <row r="4" ht="49.5" customHeight="1" spans="1:10">
      <c r="A4" s="3" t="s">
        <v>2</v>
      </c>
      <c r="B4" s="4" t="s">
        <v>3</v>
      </c>
      <c r="C4" s="5" t="s">
        <v>4</v>
      </c>
      <c r="D4" s="5" t="s">
        <v>5</v>
      </c>
      <c r="E4" s="4" t="s">
        <v>6</v>
      </c>
      <c r="F4" s="5" t="s">
        <v>7</v>
      </c>
      <c r="G4" s="6" t="s">
        <v>5</v>
      </c>
      <c r="H4" s="4" t="s">
        <v>8</v>
      </c>
      <c r="I4" s="5" t="s">
        <v>9</v>
      </c>
      <c r="J4" s="6" t="s">
        <v>5</v>
      </c>
    </row>
    <row r="5" ht="20.1" customHeight="1" spans="1:10">
      <c r="A5" s="7">
        <v>45689</v>
      </c>
      <c r="B5" s="8">
        <v>178000</v>
      </c>
      <c r="C5" s="9">
        <f t="shared" ref="C5:C11" si="0">$E$20</f>
        <v>150000</v>
      </c>
      <c r="D5" s="9">
        <f t="shared" ref="D5:D9" si="1">B5-C5</f>
        <v>28000</v>
      </c>
      <c r="E5" s="10">
        <v>227800</v>
      </c>
      <c r="F5" s="9">
        <f t="shared" ref="F5:F11" si="2">$E$21</f>
        <v>192000</v>
      </c>
      <c r="G5" s="9">
        <f t="shared" ref="G5:G9" si="3">E5-F5</f>
        <v>35800</v>
      </c>
      <c r="H5" s="8">
        <v>14900</v>
      </c>
      <c r="I5" s="9">
        <f t="shared" ref="I5:I11" si="4">$E$22</f>
        <v>12528</v>
      </c>
      <c r="J5" s="9">
        <f t="shared" ref="J5:J11" si="5">H5-I5</f>
        <v>2372</v>
      </c>
    </row>
    <row r="6" ht="20.1" customHeight="1" spans="1:10">
      <c r="A6" s="7">
        <v>45717</v>
      </c>
      <c r="B6" s="8">
        <v>178000</v>
      </c>
      <c r="C6" s="9">
        <f t="shared" si="0"/>
        <v>150000</v>
      </c>
      <c r="D6" s="9">
        <f t="shared" si="1"/>
        <v>28000</v>
      </c>
      <c r="E6" s="10">
        <v>227800</v>
      </c>
      <c r="F6" s="9">
        <f t="shared" si="2"/>
        <v>192000</v>
      </c>
      <c r="G6" s="9">
        <f t="shared" si="3"/>
        <v>35800</v>
      </c>
      <c r="H6" s="8">
        <v>14900</v>
      </c>
      <c r="I6" s="9">
        <f t="shared" si="4"/>
        <v>12528</v>
      </c>
      <c r="J6" s="9">
        <f t="shared" si="5"/>
        <v>2372</v>
      </c>
    </row>
    <row r="7" ht="20.1" customHeight="1" spans="1:10">
      <c r="A7" s="7">
        <v>45748</v>
      </c>
      <c r="B7" s="8">
        <v>178000</v>
      </c>
      <c r="C7" s="9">
        <f t="shared" si="0"/>
        <v>150000</v>
      </c>
      <c r="D7" s="9">
        <f t="shared" si="1"/>
        <v>28000</v>
      </c>
      <c r="E7" s="10">
        <v>227800</v>
      </c>
      <c r="F7" s="9">
        <f t="shared" si="2"/>
        <v>192000</v>
      </c>
      <c r="G7" s="9">
        <f t="shared" si="3"/>
        <v>35800</v>
      </c>
      <c r="H7" s="8">
        <v>14900</v>
      </c>
      <c r="I7" s="9">
        <f t="shared" si="4"/>
        <v>12528</v>
      </c>
      <c r="J7" s="9">
        <f t="shared" si="5"/>
        <v>2372</v>
      </c>
    </row>
    <row r="8" ht="20.1" customHeight="1" spans="1:10">
      <c r="A8" s="7">
        <v>45778</v>
      </c>
      <c r="B8" s="8">
        <v>178000</v>
      </c>
      <c r="C8" s="9">
        <f t="shared" si="0"/>
        <v>150000</v>
      </c>
      <c r="D8" s="9">
        <f t="shared" si="1"/>
        <v>28000</v>
      </c>
      <c r="E8" s="10">
        <v>227800</v>
      </c>
      <c r="F8" s="9">
        <f t="shared" si="2"/>
        <v>192000</v>
      </c>
      <c r="G8" s="9">
        <f t="shared" si="3"/>
        <v>35800</v>
      </c>
      <c r="H8" s="8">
        <v>14900</v>
      </c>
      <c r="I8" s="9">
        <f t="shared" si="4"/>
        <v>12528</v>
      </c>
      <c r="J8" s="9">
        <f t="shared" si="5"/>
        <v>2372</v>
      </c>
    </row>
    <row r="9" ht="20.1" customHeight="1" spans="1:10">
      <c r="A9" s="7">
        <v>45809</v>
      </c>
      <c r="B9" s="8">
        <v>178000</v>
      </c>
      <c r="C9" s="9">
        <f t="shared" si="0"/>
        <v>150000</v>
      </c>
      <c r="D9" s="9">
        <f t="shared" si="1"/>
        <v>28000</v>
      </c>
      <c r="E9" s="10">
        <v>227800</v>
      </c>
      <c r="F9" s="9">
        <f t="shared" si="2"/>
        <v>192000</v>
      </c>
      <c r="G9" s="9">
        <f t="shared" si="3"/>
        <v>35800</v>
      </c>
      <c r="H9" s="8">
        <v>14900</v>
      </c>
      <c r="I9" s="9">
        <f t="shared" si="4"/>
        <v>12528</v>
      </c>
      <c r="J9" s="9">
        <f t="shared" si="5"/>
        <v>2372</v>
      </c>
    </row>
    <row r="10" ht="20.1" customHeight="1" spans="1:10">
      <c r="A10" s="7">
        <v>45839</v>
      </c>
      <c r="B10" s="8">
        <v>178000</v>
      </c>
      <c r="C10" s="9">
        <f>$E$20</f>
        <v>150000</v>
      </c>
      <c r="D10" s="9">
        <f>B10-C10</f>
        <v>28000</v>
      </c>
      <c r="E10" s="10">
        <v>227800</v>
      </c>
      <c r="F10" s="9">
        <f>$E$21</f>
        <v>192000</v>
      </c>
      <c r="G10" s="9">
        <f>E10-F10</f>
        <v>35800</v>
      </c>
      <c r="H10" s="8">
        <v>14900</v>
      </c>
      <c r="I10" s="9">
        <f>$E$22</f>
        <v>12528</v>
      </c>
      <c r="J10" s="9">
        <f>H10-I10</f>
        <v>2372</v>
      </c>
    </row>
    <row r="11" ht="20.1" customHeight="1" spans="1:10">
      <c r="A11" s="7">
        <v>45870</v>
      </c>
      <c r="B11" s="11"/>
      <c r="C11" s="9"/>
      <c r="D11" s="11"/>
      <c r="E11" s="10"/>
      <c r="F11" s="9"/>
      <c r="G11" s="11"/>
      <c r="H11" s="11"/>
      <c r="I11" s="9"/>
      <c r="J11" s="9"/>
    </row>
    <row r="12" ht="20.1" customHeight="1" spans="1:10">
      <c r="A12" s="7">
        <v>45901</v>
      </c>
      <c r="B12" s="11"/>
      <c r="C12" s="9"/>
      <c r="D12" s="11"/>
      <c r="E12" s="10"/>
      <c r="F12" s="9"/>
      <c r="G12" s="11"/>
      <c r="H12" s="11"/>
      <c r="I12" s="9"/>
      <c r="J12" s="9"/>
    </row>
    <row r="13" ht="20.1" customHeight="1" spans="1:10">
      <c r="A13" s="7">
        <v>45931</v>
      </c>
      <c r="B13" s="11"/>
      <c r="C13" s="9"/>
      <c r="D13" s="11"/>
      <c r="E13" s="10"/>
      <c r="F13" s="9"/>
      <c r="G13" s="11"/>
      <c r="H13" s="11"/>
      <c r="I13" s="9"/>
      <c r="J13" s="9"/>
    </row>
    <row r="14" ht="20.1" customHeight="1" spans="1:10">
      <c r="A14" s="7">
        <v>45962</v>
      </c>
      <c r="B14" s="11"/>
      <c r="C14" s="9"/>
      <c r="D14" s="11"/>
      <c r="E14" s="10"/>
      <c r="F14" s="9"/>
      <c r="G14" s="11"/>
      <c r="H14" s="11"/>
      <c r="I14" s="9"/>
      <c r="J14" s="9"/>
    </row>
    <row r="15" ht="20.1" customHeight="1" spans="1:10">
      <c r="A15" s="7">
        <v>45992</v>
      </c>
      <c r="B15" s="11"/>
      <c r="C15" s="9"/>
      <c r="D15" s="11"/>
      <c r="E15" s="10"/>
      <c r="F15" s="9"/>
      <c r="G15" s="11"/>
      <c r="H15" s="11"/>
      <c r="I15" s="9"/>
      <c r="J15" s="9"/>
    </row>
    <row r="16" ht="20.1" customHeight="1" spans="1:10">
      <c r="A16" s="12" t="s">
        <v>10</v>
      </c>
      <c r="B16" s="13">
        <f>SUM(B7:B11)</f>
        <v>712000</v>
      </c>
      <c r="C16" s="13">
        <f>SUM(C5:C15)</f>
        <v>900000</v>
      </c>
      <c r="D16" s="11">
        <f>+B16-C16</f>
        <v>-188000</v>
      </c>
      <c r="E16" s="13">
        <f>SUM(E7:E11)</f>
        <v>911200</v>
      </c>
      <c r="F16" s="13">
        <f>SUM(F5:F15)</f>
        <v>1152000</v>
      </c>
      <c r="G16" s="14">
        <f>+E16-F16</f>
        <v>-240800</v>
      </c>
      <c r="H16" s="13">
        <f>SUM(H7:H11)</f>
        <v>59600</v>
      </c>
      <c r="I16" s="13">
        <f>SUM(I5:I15)</f>
        <v>75168</v>
      </c>
      <c r="J16" s="13">
        <f>H16-I16</f>
        <v>-15568</v>
      </c>
    </row>
    <row r="17" ht="15.6" spans="1:10">
      <c r="A17" s="15"/>
      <c r="B17" s="16"/>
      <c r="C17" s="15"/>
      <c r="D17" s="15"/>
      <c r="E17" s="15"/>
      <c r="F17" s="2"/>
      <c r="G17" s="2"/>
      <c r="H17" s="2"/>
      <c r="I17" s="2"/>
      <c r="J17" s="2"/>
    </row>
    <row r="18" ht="31.2" spans="1:10">
      <c r="A18" s="15" t="s">
        <v>11</v>
      </c>
      <c r="B18" s="17">
        <v>33000000</v>
      </c>
      <c r="C18" s="15"/>
      <c r="D18" s="15" t="s">
        <v>12</v>
      </c>
      <c r="E18" s="17">
        <f>B18/11</f>
        <v>3000000</v>
      </c>
      <c r="F18" s="2"/>
      <c r="G18" s="2"/>
      <c r="H18" s="15"/>
      <c r="I18" s="21"/>
      <c r="J18" s="22"/>
    </row>
    <row r="19" ht="31.95" spans="1:10">
      <c r="A19" s="15" t="s">
        <v>13</v>
      </c>
      <c r="B19" s="18">
        <f>B18*0.4</f>
        <v>13200000</v>
      </c>
      <c r="C19" s="15"/>
      <c r="D19" s="15" t="s">
        <v>14</v>
      </c>
      <c r="E19" s="19">
        <f>E18*0.4</f>
        <v>1200000</v>
      </c>
      <c r="F19" s="2"/>
      <c r="G19" s="2"/>
      <c r="H19" s="15"/>
      <c r="I19" s="23"/>
      <c r="J19" s="24"/>
    </row>
    <row r="20" ht="32.7" spans="1:10">
      <c r="A20" s="15" t="s">
        <v>15</v>
      </c>
      <c r="B20" s="18">
        <f>B19*0.125</f>
        <v>1650000</v>
      </c>
      <c r="C20" s="15"/>
      <c r="D20" s="15" t="s">
        <v>16</v>
      </c>
      <c r="E20" s="20">
        <f>E19*0.125</f>
        <v>150000</v>
      </c>
      <c r="F20" s="2"/>
      <c r="G20" s="2"/>
      <c r="H20" s="15"/>
      <c r="I20" s="23"/>
      <c r="J20" s="23"/>
    </row>
    <row r="21" ht="32.7" spans="1:10">
      <c r="A21" s="15" t="s">
        <v>17</v>
      </c>
      <c r="B21" s="18">
        <f>B19*0.16</f>
        <v>2112000</v>
      </c>
      <c r="C21" s="15"/>
      <c r="D21" s="15" t="s">
        <v>18</v>
      </c>
      <c r="E21" s="20">
        <f>E19*0.16</f>
        <v>192000</v>
      </c>
      <c r="F21" s="2"/>
      <c r="G21" s="2"/>
      <c r="H21" s="15"/>
      <c r="I21" s="23"/>
      <c r="J21" s="23"/>
    </row>
    <row r="22" ht="32.7" spans="1:10">
      <c r="A22" s="15" t="s">
        <v>19</v>
      </c>
      <c r="B22" s="18">
        <f>+B19*0.01044</f>
        <v>137808</v>
      </c>
      <c r="C22" s="15"/>
      <c r="D22" s="15" t="s">
        <v>20</v>
      </c>
      <c r="E22" s="20">
        <f>+E19*0.01044</f>
        <v>12528</v>
      </c>
      <c r="F22" s="2"/>
      <c r="G22" s="2"/>
      <c r="H22" s="15"/>
      <c r="I22" s="23"/>
      <c r="J22" s="23"/>
    </row>
    <row r="23" ht="13.95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</sheetData>
  <mergeCells count="2">
    <mergeCell ref="A1:J1"/>
    <mergeCell ref="A2:J2"/>
  </mergeCells>
  <pageMargins left="0.75" right="0.75" top="1" bottom="1" header="0" footer="0"/>
  <pageSetup paperSize="1" scale="71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SONIA VELA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Bernardo Cañón Mendoza</dc:creator>
  <cp:lastModifiedBy>braya</cp:lastModifiedBy>
  <dcterms:created xsi:type="dcterms:W3CDTF">2014-12-05T20:57:00Z</dcterms:created>
  <cp:lastPrinted>2016-08-03T16:59:00Z</cp:lastPrinted>
  <dcterms:modified xsi:type="dcterms:W3CDTF">2025-08-12T01:19:24Z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CE40EAAD95A14BB1874C36B7AB0CC5BB_12</vt:lpwstr>
  </property>
  <property fmtid="{D5CDD505-2E9C-101B-9397-08002B2CF9AE}" pid="3" name="KSOProductBuildVer">
    <vt:lpwstr>3082-12.2.0.21936</vt:lpwstr>
  </property>
</Properties>
</file>